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/>
  <mc:AlternateContent xmlns:mc="http://schemas.openxmlformats.org/markup-compatibility/2006">
    <mc:Choice Requires="x15">
      <x15ac:absPath xmlns:x15ac="http://schemas.microsoft.com/office/spreadsheetml/2010/11/ac" url="/Users/kristen/Desktop/"/>
    </mc:Choice>
  </mc:AlternateContent>
  <xr:revisionPtr revIDLastSave="0" documentId="13_ncr:1_{A38BBCB0-3CB2-0749-823D-1F22FCE379AA}" xr6:coauthVersionLast="47" xr6:coauthVersionMax="47" xr10:uidLastSave="{00000000-0000-0000-0000-000000000000}"/>
  <bookViews>
    <workbookView xWindow="0" yWindow="500" windowWidth="44800" windowHeight="24700" tabRatio="988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  <c r="C13" i="1"/>
  <c r="C14" i="1"/>
  <c r="C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tc={11E124D8-0749-6644-9816-41320D25AC13}</author>
  </authors>
  <commentList>
    <comment ref="C3" authorId="0" shapeId="0" xr:uid="{11E124D8-0749-6644-9816-41320D25AC13}">
      <text>
        <t>[Threaded comment]
Your version of Excel allows you to read this threaded comment; however, any edits to it will get removed if the file is opened in a newer version of Excel. Learn more: https://go.microsoft.com/fwlink/?linkid=870924
Comment:
    Conditional Formatting is used to highlight cells where the length deviates from the average by more than 5 pages up or down.</t>
      </text>
    </comment>
  </commentList>
</comments>
</file>

<file path=xl/sharedStrings.xml><?xml version="1.0" encoding="utf-8"?>
<sst xmlns="http://schemas.openxmlformats.org/spreadsheetml/2006/main" count="95" uniqueCount="92">
  <si>
    <t>Chapter No.</t>
  </si>
  <si>
    <t>Start Page</t>
  </si>
  <si>
    <t>Length</t>
  </si>
  <si>
    <t>Title</t>
  </si>
  <si>
    <t>Epigraph</t>
  </si>
  <si>
    <t>Source</t>
  </si>
  <si>
    <t>Antonia's Storyline (Heroine)</t>
  </si>
  <si>
    <t>Barnaby's Storyline (Hero)</t>
  </si>
  <si>
    <t>Cordelia's Storyline (Sidekick)</t>
  </si>
  <si>
    <t>Detwyler's Storyline (Villain)</t>
  </si>
  <si>
    <t>Antonia's Diary</t>
  </si>
  <si>
    <t>Notes</t>
  </si>
  <si>
    <t>Chapter 1</t>
  </si>
  <si>
    <t>Spring Forward</t>
  </si>
  <si>
    <t>It was one of the days when the glitter of winter shines through a pale haze of spring.</t>
  </si>
  <si>
    <t>Ethan Frome by Edith Wharton</t>
  </si>
  <si>
    <t>Antonia obediently polishes the antique silver.</t>
  </si>
  <si>
    <t>Cordelia helps with the chore.</t>
  </si>
  <si>
    <t>March 10, 1789</t>
  </si>
  <si>
    <t>Chapter 2</t>
  </si>
  <si>
    <t>April Showers</t>
  </si>
  <si>
    <t xml:space="preserve">"Crime is common. Logic is rare." </t>
  </si>
  <si>
    <t>The Adventure of the Copper Beeches by Sir Arthur Conan Doyle</t>
  </si>
  <si>
    <t>Antonia and Barnaby meet.</t>
  </si>
  <si>
    <t>April 12, 1789</t>
  </si>
  <si>
    <t>Chapter 3</t>
  </si>
  <si>
    <t>May Flowers</t>
  </si>
  <si>
    <t>He gnawed the rectitude of his life; he felt that he had been outcast from life's feast.</t>
  </si>
  <si>
    <t>Dubliners by James Joyce</t>
  </si>
  <si>
    <t>Detwyler plans to steal Antonia's heirloom silver tea service</t>
  </si>
  <si>
    <t>May 14, 1789</t>
  </si>
  <si>
    <t>Chapter 4</t>
  </si>
  <si>
    <t>Summer Breeze</t>
  </si>
  <si>
    <t>"War is cruelty, and none can make it gentle."</t>
  </si>
  <si>
    <t>The Battle Of The Strong by Gilbert Parker</t>
  </si>
  <si>
    <t>Antonia is put off by Detwyler's advances and tries to avoid him</t>
  </si>
  <si>
    <t>Baraby is jealous of Detwyler's attention to Antonia.</t>
  </si>
  <si>
    <t>Cordelia's parents host their annual spring fete.</t>
  </si>
  <si>
    <t>Detwyler flirts with Cordelia in a bid to get closer to Antonia</t>
  </si>
  <si>
    <t>May 30, 1789</t>
  </si>
  <si>
    <t>Chapter 5</t>
  </si>
  <si>
    <t>June Bugs</t>
  </si>
  <si>
    <t>Scratch the Christian and you find the Pagan--spoiled.</t>
  </si>
  <si>
    <t>Children of the Ghetto by Israel Zangwill</t>
  </si>
  <si>
    <t>Tired of Antonia getting all the attention, Cordelia leaves her small town for the big city.</t>
  </si>
  <si>
    <t>June 16, 1789</t>
  </si>
  <si>
    <t>Chapter 6</t>
  </si>
  <si>
    <t>July Forth</t>
  </si>
  <si>
    <t>It is one of my rules in life, never to notice what I don't understand.</t>
  </si>
  <si>
    <t>The Moonstone by Wilkie Collins</t>
  </si>
  <si>
    <t>July 4, 1789</t>
  </si>
  <si>
    <t>Chapter 7</t>
  </si>
  <si>
    <t>NO CHAPTER TITLE</t>
  </si>
  <si>
    <t>He was frightened by the effect he had produced, and like most men with but little courage, he sought at once to justify himself by bullying.</t>
  </si>
  <si>
    <t>The Forsyte Saga by John Galsworthy</t>
  </si>
  <si>
    <t>Mr. Elmersson's charming children enjoy having Cordelia read to them.</t>
  </si>
  <si>
    <t>May 22, 1789</t>
  </si>
  <si>
    <t>Diary entry out of chronological order</t>
  </si>
  <si>
    <t>Chapter 8</t>
  </si>
  <si>
    <t>"Would the world ever have been made if its maker had been afraid of making trouble? Making life means making trouble."</t>
  </si>
  <si>
    <t>Pygmalion by George Bernard Shaw</t>
  </si>
  <si>
    <t>Cordelia has a conflict with the housekeeper, Mrs. Fitzsimmons.</t>
  </si>
  <si>
    <t>July 24, 1789</t>
  </si>
  <si>
    <t>Chapter 9</t>
  </si>
  <si>
    <t>August Personage</t>
  </si>
  <si>
    <t>Antonia and Barnaby go to the city to visit Cordelia</t>
  </si>
  <si>
    <t>August 7, 1789</t>
  </si>
  <si>
    <t>Chapter 10</t>
  </si>
  <si>
    <t>Autumn Wind</t>
  </si>
  <si>
    <t>"To be clever enough to get all that money, one must be stupid enough to want it."</t>
  </si>
  <si>
    <t>The Wisdom of Father Brown by G. K. Chesterton</t>
  </si>
  <si>
    <t>Detwyler wonders where everyone has gone</t>
  </si>
  <si>
    <t>No diary entry</t>
  </si>
  <si>
    <t>Chapter 11</t>
  </si>
  <si>
    <t>November Thanks</t>
  </si>
  <si>
    <t>"People do not like you to be different. If ever in your life you act differently from others, you will find it so, mademoiselle."</t>
  </si>
  <si>
    <t>Saint's Progress by John Galsworthy</t>
  </si>
  <si>
    <t>With everyone away in the big city, Detwyler breaks into the house and steals the silver</t>
  </si>
  <si>
    <t>November 26, 1789</t>
  </si>
  <si>
    <t>Chapter 12</t>
  </si>
  <si>
    <t>Winter Chill</t>
  </si>
  <si>
    <t>NO EPIGRAPH</t>
  </si>
  <si>
    <t>Antonia returns from the city to find her silver stolen. She calls the police</t>
  </si>
  <si>
    <t>December 7, 1789</t>
  </si>
  <si>
    <t>Chapter 13</t>
  </si>
  <si>
    <t>December Gifts</t>
  </si>
  <si>
    <t>"The path is smooth that leadeth on to danger."</t>
  </si>
  <si>
    <t>Venus and Adonis by William Shakespeare</t>
  </si>
  <si>
    <t>Barnaby investigates the matter himself, starting with Detwyler.</t>
  </si>
  <si>
    <t>December 24, 1789</t>
  </si>
  <si>
    <t>Average Chapter Length</t>
  </si>
  <si>
    <t>Cordelia gets a job as a nanny for the wealthy widower Mr. Elmersson.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</si>
</sst>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indexed="8"/>
      <name val="Franklin Gothic Book"/>
      <family val="2"/>
    </font>
    <font>
      <b/>
      <sz val="12"/>
      <color indexed="8"/>
      <name val="Franklin Gothic Book"/>
      <family val="2"/>
    </font>
    <font>
      <sz val="10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</fills>
  <borders count="2">
    <border>
      <left/>
      <right/>
      <top/>
      <bottom/>
      <diagonal/>
    </border>
    <border>
      <left/>
      <right/>
      <top/>
      <bottom style="hair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49" fontId="0" fillId="0" borderId="0" xfId="0" applyNumberFormat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horizontal="left" vertical="center" wrapText="1"/>
    </xf>
    <xf numFmtId="49" fontId="0" fillId="3" borderId="0" xfId="0" applyNumberFormat="1" applyFill="1" applyAlignment="1">
      <alignment vertical="center" wrapText="1"/>
    </xf>
    <xf numFmtId="49" fontId="0" fillId="2" borderId="0" xfId="0" applyNumberFormat="1" applyFill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FF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risten Stieffel" id="{0386F101-5FD5-C244-ADEF-361A17599E03}" userId="72e19ca0bc1e187c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3" dT="2023-01-06T22:31:34.39" personId="{0386F101-5FD5-C244-ADEF-361A17599E03}" id="{11E124D8-0749-6644-9816-41320D25AC13}">
    <text>Conditional Formatting is used to highlight cells where the length deviates from the average by more than 5 pages up or down.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tabSelected="1" zoomScale="120" zoomScaleNormal="120" workbookViewId="0">
      <selection activeCell="C3" sqref="C3"/>
    </sheetView>
  </sheetViews>
  <sheetFormatPr baseColWidth="10" defaultColWidth="10.42578125" defaultRowHeight="36" customHeight="1" x14ac:dyDescent="0.2"/>
  <cols>
    <col min="1" max="1" width="11.140625" style="1" customWidth="1"/>
    <col min="2" max="2" width="9.7109375" style="1" customWidth="1"/>
    <col min="3" max="3" width="7" style="1" customWidth="1"/>
    <col min="4" max="4" width="18.5703125" style="1" customWidth="1"/>
    <col min="5" max="5" width="34.140625" style="1" customWidth="1"/>
    <col min="6" max="6" width="24.5703125" style="1" customWidth="1"/>
    <col min="7" max="7" width="25.7109375" style="1" customWidth="1"/>
    <col min="8" max="10" width="24.42578125" style="1" customWidth="1"/>
    <col min="11" max="11" width="17.28515625" style="1" customWidth="1"/>
    <col min="12" max="12" width="16.7109375" style="1" customWidth="1"/>
    <col min="13" max="16384" width="10.42578125" style="1"/>
  </cols>
  <sheetData>
    <row r="1" spans="1:12" s="3" customFormat="1" ht="36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s="4" customFormat="1" ht="34" x14ac:dyDescent="0.2">
      <c r="A2" s="4" t="s">
        <v>12</v>
      </c>
      <c r="B2" s="4">
        <v>3</v>
      </c>
      <c r="C2" s="5">
        <f t="shared" ref="C2:C13" si="0">SUM(B3-B2)</f>
        <v>9</v>
      </c>
      <c r="D2" s="4" t="s">
        <v>13</v>
      </c>
      <c r="E2" s="4" t="s">
        <v>14</v>
      </c>
      <c r="F2" s="4" t="s">
        <v>15</v>
      </c>
      <c r="G2" s="4" t="s">
        <v>16</v>
      </c>
      <c r="I2" s="4" t="s">
        <v>17</v>
      </c>
      <c r="K2" s="6" t="s">
        <v>18</v>
      </c>
    </row>
    <row r="3" spans="1:12" s="4" customFormat="1" ht="51" x14ac:dyDescent="0.2">
      <c r="A3" s="4" t="s">
        <v>19</v>
      </c>
      <c r="B3" s="4">
        <v>12</v>
      </c>
      <c r="C3" s="5">
        <f t="shared" si="0"/>
        <v>16</v>
      </c>
      <c r="D3" s="4" t="s">
        <v>20</v>
      </c>
      <c r="E3" s="4" t="s">
        <v>21</v>
      </c>
      <c r="F3" s="4" t="s">
        <v>22</v>
      </c>
      <c r="G3" s="14" t="s">
        <v>23</v>
      </c>
      <c r="H3" s="14"/>
      <c r="K3" s="6" t="s">
        <v>24</v>
      </c>
    </row>
    <row r="4" spans="1:12" s="4" customFormat="1" ht="51" x14ac:dyDescent="0.2">
      <c r="A4" s="4" t="s">
        <v>25</v>
      </c>
      <c r="B4" s="4">
        <v>28</v>
      </c>
      <c r="C4" s="5">
        <f t="shared" si="0"/>
        <v>9</v>
      </c>
      <c r="D4" s="4" t="s">
        <v>26</v>
      </c>
      <c r="E4" s="4" t="s">
        <v>27</v>
      </c>
      <c r="F4" s="4" t="s">
        <v>28</v>
      </c>
      <c r="J4" s="4" t="s">
        <v>29</v>
      </c>
      <c r="K4" s="6" t="s">
        <v>30</v>
      </c>
    </row>
    <row r="5" spans="1:12" s="4" customFormat="1" ht="34" x14ac:dyDescent="0.2">
      <c r="A5" s="4" t="s">
        <v>31</v>
      </c>
      <c r="B5" s="4">
        <v>37</v>
      </c>
      <c r="C5" s="5">
        <f t="shared" si="0"/>
        <v>5</v>
      </c>
      <c r="D5" s="4" t="s">
        <v>32</v>
      </c>
      <c r="E5" s="7" t="s">
        <v>33</v>
      </c>
      <c r="F5" s="7" t="s">
        <v>34</v>
      </c>
      <c r="G5" s="4" t="s">
        <v>35</v>
      </c>
      <c r="H5" s="4" t="s">
        <v>36</v>
      </c>
      <c r="I5" s="4" t="s">
        <v>37</v>
      </c>
      <c r="J5" s="4" t="s">
        <v>38</v>
      </c>
      <c r="K5" s="6" t="s">
        <v>39</v>
      </c>
    </row>
    <row r="6" spans="1:12" s="4" customFormat="1" ht="51" x14ac:dyDescent="0.2">
      <c r="A6" s="4" t="s">
        <v>40</v>
      </c>
      <c r="B6" s="4">
        <v>42</v>
      </c>
      <c r="C6" s="5">
        <f t="shared" si="0"/>
        <v>13</v>
      </c>
      <c r="D6" s="4" t="s">
        <v>41</v>
      </c>
      <c r="E6" s="4" t="s">
        <v>42</v>
      </c>
      <c r="F6" s="4" t="s">
        <v>43</v>
      </c>
      <c r="I6" s="4" t="s">
        <v>44</v>
      </c>
      <c r="K6" s="6" t="s">
        <v>45</v>
      </c>
    </row>
    <row r="7" spans="1:12" s="4" customFormat="1" ht="51" x14ac:dyDescent="0.2">
      <c r="A7" s="8" t="s">
        <v>46</v>
      </c>
      <c r="B7" s="5">
        <v>55</v>
      </c>
      <c r="C7" s="5">
        <f t="shared" si="0"/>
        <v>12</v>
      </c>
      <c r="D7" s="4" t="s">
        <v>47</v>
      </c>
      <c r="E7" s="4" t="s">
        <v>48</v>
      </c>
      <c r="F7" s="4" t="s">
        <v>49</v>
      </c>
      <c r="I7" s="4" t="s">
        <v>91</v>
      </c>
      <c r="K7" s="6" t="s">
        <v>50</v>
      </c>
    </row>
    <row r="8" spans="1:12" s="4" customFormat="1" ht="68" x14ac:dyDescent="0.2">
      <c r="A8" s="8" t="s">
        <v>51</v>
      </c>
      <c r="B8" s="5">
        <v>67</v>
      </c>
      <c r="C8" s="5">
        <f t="shared" si="0"/>
        <v>15</v>
      </c>
      <c r="D8" s="7" t="s">
        <v>52</v>
      </c>
      <c r="E8" s="4" t="s">
        <v>53</v>
      </c>
      <c r="F8" s="4" t="s">
        <v>54</v>
      </c>
      <c r="I8" s="4" t="s">
        <v>55</v>
      </c>
      <c r="K8" s="9" t="s">
        <v>56</v>
      </c>
      <c r="L8" s="4" t="s">
        <v>57</v>
      </c>
    </row>
    <row r="9" spans="1:12" s="4" customFormat="1" ht="51" x14ac:dyDescent="0.2">
      <c r="A9" s="8" t="s">
        <v>58</v>
      </c>
      <c r="B9" s="5">
        <v>82</v>
      </c>
      <c r="C9" s="5">
        <f t="shared" si="0"/>
        <v>14</v>
      </c>
      <c r="D9" s="7" t="s">
        <v>52</v>
      </c>
      <c r="E9" s="4" t="s">
        <v>59</v>
      </c>
      <c r="F9" s="4" t="s">
        <v>60</v>
      </c>
      <c r="I9" s="4" t="s">
        <v>61</v>
      </c>
      <c r="K9" s="6" t="s">
        <v>62</v>
      </c>
    </row>
    <row r="10" spans="1:12" s="4" customFormat="1" ht="34" x14ac:dyDescent="0.2">
      <c r="A10" s="8" t="s">
        <v>63</v>
      </c>
      <c r="B10" s="4">
        <v>96</v>
      </c>
      <c r="C10" s="5">
        <f t="shared" si="0"/>
        <v>10</v>
      </c>
      <c r="D10" s="4" t="s">
        <v>64</v>
      </c>
      <c r="E10" s="7" t="s">
        <v>33</v>
      </c>
      <c r="F10" s="7" t="s">
        <v>34</v>
      </c>
      <c r="G10" s="14" t="s">
        <v>65</v>
      </c>
      <c r="H10" s="14"/>
      <c r="K10" s="6" t="s">
        <v>66</v>
      </c>
    </row>
    <row r="11" spans="1:12" s="4" customFormat="1" ht="34" x14ac:dyDescent="0.2">
      <c r="A11" s="8" t="s">
        <v>67</v>
      </c>
      <c r="B11" s="4">
        <v>106</v>
      </c>
      <c r="C11" s="5">
        <f t="shared" si="0"/>
        <v>9</v>
      </c>
      <c r="D11" s="4" t="s">
        <v>68</v>
      </c>
      <c r="E11" s="4" t="s">
        <v>69</v>
      </c>
      <c r="F11" s="4" t="s">
        <v>70</v>
      </c>
      <c r="J11" s="4" t="s">
        <v>71</v>
      </c>
      <c r="K11" s="10" t="s">
        <v>72</v>
      </c>
    </row>
    <row r="12" spans="1:12" s="4" customFormat="1" ht="51" x14ac:dyDescent="0.2">
      <c r="A12" s="8" t="s">
        <v>73</v>
      </c>
      <c r="B12" s="4">
        <v>115</v>
      </c>
      <c r="C12" s="5">
        <f t="shared" si="0"/>
        <v>8</v>
      </c>
      <c r="D12" s="4" t="s">
        <v>74</v>
      </c>
      <c r="E12" s="4" t="s">
        <v>75</v>
      </c>
      <c r="F12" s="4" t="s">
        <v>76</v>
      </c>
      <c r="J12" s="4" t="s">
        <v>77</v>
      </c>
      <c r="K12" s="6" t="s">
        <v>78</v>
      </c>
    </row>
    <row r="13" spans="1:12" s="4" customFormat="1" ht="51" x14ac:dyDescent="0.2">
      <c r="A13" s="8" t="s">
        <v>79</v>
      </c>
      <c r="B13" s="4">
        <v>123</v>
      </c>
      <c r="C13" s="5">
        <f t="shared" si="0"/>
        <v>8</v>
      </c>
      <c r="D13" s="4" t="s">
        <v>80</v>
      </c>
      <c r="E13" s="7" t="s">
        <v>81</v>
      </c>
      <c r="F13" s="7"/>
      <c r="G13" s="4" t="s">
        <v>82</v>
      </c>
      <c r="K13" s="6" t="s">
        <v>83</v>
      </c>
    </row>
    <row r="14" spans="1:12" s="4" customFormat="1" ht="34" x14ac:dyDescent="0.2">
      <c r="A14" s="8" t="s">
        <v>84</v>
      </c>
      <c r="B14" s="5">
        <v>131</v>
      </c>
      <c r="C14" s="5">
        <f>SUM(B14-B13)</f>
        <v>8</v>
      </c>
      <c r="D14" s="4" t="s">
        <v>85</v>
      </c>
      <c r="E14" s="4" t="s">
        <v>86</v>
      </c>
      <c r="F14" s="4" t="s">
        <v>87</v>
      </c>
      <c r="H14" s="4" t="s">
        <v>88</v>
      </c>
      <c r="K14" s="6" t="s">
        <v>89</v>
      </c>
    </row>
    <row r="15" spans="1:12" ht="36" customHeight="1" x14ac:dyDescent="0.2">
      <c r="A15" s="11"/>
      <c r="B15" s="12"/>
      <c r="C15" s="12"/>
    </row>
    <row r="16" spans="1:12" ht="36" customHeight="1" x14ac:dyDescent="0.2">
      <c r="A16" s="11"/>
      <c r="B16" s="12"/>
      <c r="C16" s="13">
        <f>AVERAGE(C2:C14)</f>
        <v>10.461538461538462</v>
      </c>
      <c r="D16" s="1" t="s">
        <v>90</v>
      </c>
    </row>
  </sheetData>
  <sheetProtection selectLockedCells="1" selectUnlockedCells="1"/>
  <mergeCells count="2">
    <mergeCell ref="G3:H3"/>
    <mergeCell ref="G10:H10"/>
  </mergeCells>
  <conditionalFormatting sqref="C2:C14">
    <cfRule type="cellIs" dxfId="1" priority="1" operator="lessThan">
      <formula>$C$16-5</formula>
    </cfRule>
    <cfRule type="cellIs" dxfId="0" priority="2" operator="greaterThan">
      <formula>$C$16+5</formula>
    </cfRule>
  </conditionalFormatting>
  <pageMargins left="0.75" right="0.75" top="1" bottom="1" header="0.51180555555555551" footer="0.51180555555555551"/>
  <pageSetup paperSize="3" firstPageNumber="0" orientation="landscape" horizontalDpi="300" verticalDpi="300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Kristen Stieffel</dc:creator>
  <cp:keywords/>
  <dc:description/>
  <cp:lastModifiedBy>Kristen Stieffel</cp:lastModifiedBy>
  <cp:revision>3</cp:revision>
  <cp:lastPrinted>2016-07-28T06:53:05Z</cp:lastPrinted>
  <dcterms:created xsi:type="dcterms:W3CDTF">2014-11-06T08:34:59Z</dcterms:created>
  <dcterms:modified xsi:type="dcterms:W3CDTF">2023-01-06T22:31:38Z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